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 2026\DEZYNFEKCJA\"/>
    </mc:Choice>
  </mc:AlternateContent>
  <xr:revisionPtr revIDLastSave="0" documentId="14_{26775457-0AEF-463E-B566-1ADA77695A6B}" xr6:coauthVersionLast="47" xr6:coauthVersionMax="47" xr10:uidLastSave="{00000000-0000-0000-0000-000000000000}"/>
  <bookViews>
    <workbookView xWindow="11805" yWindow="60" windowWidth="16455" windowHeight="15255" xr2:uid="{00000000-000D-0000-FFFF-FFFF00000000}"/>
  </bookViews>
  <sheets>
    <sheet name="Arkusz1" sheetId="1" r:id="rId1"/>
  </sheets>
  <definedNames>
    <definedName name="_Hlk140144359" localSheetId="0">Arkusz1!$B$1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H19" i="1" s="1"/>
  <c r="F20" i="1"/>
  <c r="H20" i="1" s="1"/>
  <c r="F21" i="1"/>
  <c r="F22" i="1"/>
  <c r="F8" i="1"/>
  <c r="F9" i="1"/>
  <c r="F10" i="1"/>
  <c r="H10" i="1" s="1"/>
  <c r="F11" i="1"/>
  <c r="H11" i="1" s="1"/>
  <c r="I11" i="1" s="1"/>
  <c r="F12" i="1"/>
  <c r="F13" i="1"/>
  <c r="F14" i="1"/>
  <c r="F15" i="1"/>
  <c r="H15" i="1" s="1"/>
  <c r="F7" i="1"/>
  <c r="H7" i="1" s="1"/>
  <c r="I20" i="1" l="1"/>
  <c r="H22" i="1"/>
  <c r="I22" i="1" s="1"/>
  <c r="I19" i="1"/>
  <c r="H18" i="1"/>
  <c r="I18" i="1" s="1"/>
  <c r="H21" i="1"/>
  <c r="I21" i="1" s="1"/>
  <c r="H17" i="1"/>
  <c r="I17" i="1" s="1"/>
  <c r="H16" i="1"/>
  <c r="I16" i="1" s="1"/>
  <c r="H14" i="1"/>
  <c r="I14" i="1" s="1"/>
  <c r="I15" i="1"/>
  <c r="H13" i="1"/>
  <c r="I13" i="1" s="1"/>
  <c r="H12" i="1"/>
  <c r="I12" i="1" s="1"/>
  <c r="I10" i="1"/>
  <c r="H8" i="1"/>
  <c r="I8" i="1" s="1"/>
  <c r="H9" i="1"/>
  <c r="I9" i="1" s="1"/>
  <c r="I7" i="1"/>
  <c r="I23" i="1" l="1"/>
  <c r="H23" i="1"/>
</calcChain>
</file>

<file path=xl/sharedStrings.xml><?xml version="1.0" encoding="utf-8"?>
<sst xmlns="http://schemas.openxmlformats.org/spreadsheetml/2006/main" count="55" uniqueCount="52">
  <si>
    <t>Lp.</t>
  </si>
  <si>
    <t>Wartość netto</t>
  </si>
  <si>
    <t xml:space="preserve">Uwaga: </t>
  </si>
  <si>
    <t xml:space="preserve">Zamawiający żąda wskazania przez wykonawcę części zamówienia, których wykonanie zamierza powierzyć podwykonawcom i podania przez wykonawcę firm podwykonawców </t>
  </si>
  <si>
    <t>Nastepującą część zamówienia zamierzam powierzyc podwykonawcy</t>
  </si>
  <si>
    <t>Nazwa firmy podwykonawców</t>
  </si>
  <si>
    <t xml:space="preserve"> </t>
  </si>
  <si>
    <t>Wartość brutto</t>
  </si>
  <si>
    <t>Opis Przedmiotu Zamówienia</t>
  </si>
  <si>
    <t>Wartość razem</t>
  </si>
  <si>
    <t>VAT</t>
  </si>
  <si>
    <t>kwota</t>
  </si>
  <si>
    <t>Nazwa handlowa</t>
  </si>
  <si>
    <t>stawka%</t>
  </si>
  <si>
    <t>Nazwa materiału</t>
  </si>
  <si>
    <t>Wielkość opakowania</t>
  </si>
  <si>
    <t>Cena jednostkowa netto</t>
  </si>
  <si>
    <t>Ilość op.</t>
  </si>
  <si>
    <t>W przypadku braku takiego wskazania Zamawiający uzna iż, Wykonawca bedzie realizował zamówienie bez udziału podwykonawców</t>
  </si>
  <si>
    <t>500 ml</t>
  </si>
  <si>
    <t>Uniwersytecki Szpital Ortopedyczno – Rehabilitacyjny w Zakopanem, ul. Oswalda Balzera 15, 34 – 500 Zakopane,  postepowanie nr ZP-271-8/2026 – Dostawa środków do dezynfekcji</t>
  </si>
  <si>
    <t>Załącznik nr 4.4</t>
  </si>
  <si>
    <t>CZĘŚĆ IV</t>
  </si>
  <si>
    <t>Preparat alkoholowy w płynie do higienicznej i chirurgicznej dezynfekcji rąk; działający na B (włącznie z Tbc), F (Candida albicans) , V (Noro, Rota, HBV, HCV, HIV, Adeno, Polio); EN 13627, EN 13624, EN 14348, EN 14476, EN 17430, zawierający etanol (min. 89g/100g), alkohol mirystylowy, witaminę E, glicerynę oraz pantenol, bez zawartości propanoli, chlorheksydyny i pochodnych fenolowych. Czas dezynfekcji higienicznej do 30 sekund, czas dezynfekcji chirurgicznej – 90 sekund.</t>
  </si>
  <si>
    <t>0,5 L</t>
  </si>
  <si>
    <t>Preparat na bazie diglukonianu chlorheksydyny 3% do 4 % z dodatkiem alkoholu etylowego, przeznaczonych do higienicznegj i chirurgicznej dezynfekcji rąk oraz skóry pacjenta przed zabiegiem. Bez zawartości pochodnych biguanidyny, izopropanolu. Skuteczny wobec bakterii, grzybów oraz HIV i HBV. Produkt leczniczy.</t>
  </si>
  <si>
    <t>Preparat barwiony do  higienicznego i chirurgicznego mycia rąk i ciała, na bazie syntetycznych składników, zawierający alkilopoliglikozydy oraz składniki pielęgnujące. Niezawierający mydła, dzięki zawartości kwasu cytrynowego o lekko kwaśnym pH 5,0, usuwający pozostałości po maściach. Przetestowany  dermatologiczne. Kompatybilny (od jednego producenta) z preparatami do dezynfekcji rąk z poz. 1</t>
  </si>
  <si>
    <t>Preparat chlorowy oparty o dichloroizocyjanuran sodu (min. 99%), w postaci tabletek. Przeznaczony do dezynfekcji duzych powierzchni zmywalnych, również obciążony materiałem organicznym. Mozliwość zalewania zanieczyszczeń organicznych z jednoczesnym działaniem sporobójczym, praparat skuteczny w stosunku do Cl, diff. (rybotyp 027), czas działania nie dłuższy niz 15 min., według EN 17126/ EN 17846 w warunkach wysokiego obciążenia białkowego z dodatkiem erytrocytów baranich (0,3%). max stężenia aktywnego chloru w roztworze przy najniższym stężeniu użytkowym w podanym zakresie działania - do 2000 ppm. Neutralne lub zasadowe pH roztworu uzytkowego = 7,  wymagane oznakowanie miarki do inaktywacji materiału biologicznego.</t>
  </si>
  <si>
    <t>1 op. = 300 tab.</t>
  </si>
  <si>
    <t>Płynny koncentrat przeznaczony do mycia i dezynfekcji wszystkich rodzajów powierzchni powszechnie używanych w środowisku szpitalnym w tym metali, linoleum i PCV, gumy, tworzyw sztucznych czy też ceramiki. Preparat nieposiadający substancji lotnych i zapachowych, oparty o 2-fenoksyetanol, N, N-bis-(3-aminopropylo dodecyloaminy), chlorek benzalkoniowy, bez dodatków alkoholu. Potwierdzone działanie wobec B i drożdże (warunki czyste i brudne) - EN 16615, z możliwością rozszerzenia o działanie prątkobójcze, mykobakteriobójcze oraz Adeno, Rota, Noro w stężeniu 2%. Wyrób medyczny klasy IIa i produkt biobójczy. Produkt posiadający pozytywną opinię IMiDz. Opakowanie 6L.</t>
  </si>
  <si>
    <t>6 L kanister</t>
  </si>
  <si>
    <t xml:space="preserve">Preparat do dezynfekcji skóry i higienicznej dezynfekcji rąk. Gotowy do użycia 2% roztwór diglukonianu chlorheksydyny w alkoholu etylowym, z dodatkiem gliceryny. Produkt biobójczy. Spektrum działania: B, F (bójczość wobec drożdży), V (HIV, HBV, HCV), Tbc w czasie do 30 sek. </t>
  </si>
  <si>
    <t>250 ml z atomizerem</t>
  </si>
  <si>
    <t>Preparat do chirurgicznego i higienicznego mycia rąk, o neutralnym pH, nie zawierający dodatku substancji zapachowych oraz barwników, dla osób o szczególnie wrażliwej skórze. Stworzony z myślą o częstym
użyciu, z doskonałymi właściwościami nawilżającymi i emolientami zapobiegającymi wysuszaniu skóry.Kompatybilny z dozownikiem typu NEXA.</t>
  </si>
  <si>
    <t>750 ml wraz z zintegrowaną pomką dozującą</t>
  </si>
  <si>
    <t xml:space="preserve">Preparat w postaci proszku oparty o aktywny tlen zawierający nadwęglan sodu, przeznaczony do mycia i dezynfekcji wszelkich powierzchni zmywalnych  przedmiotów (nieinwazyjnych wyrobów medycznych)  które można zanurzyć w roztworze preparatu.. Możliwość stosowania w stężeniu 1-2%. Czas działania przy stężeniu 2% B, F, V, Tbc, S (Cl. difficile) warunki czyste i brudne 15 min  Przebadany zgodnie z normami: EN 13727, EN 13624, EN 14476, EN 14348, EN 17126/ EN 17846. </t>
  </si>
  <si>
    <t>160gr</t>
  </si>
  <si>
    <r>
      <t xml:space="preserve">Płynny enzymatyczny preparat w postaci koncentratu do mycia i dezynfekcji narzędzi chirurgicznych oraz sprzętu endoskopowego. Produkt trójenzymatyczny zawierający w swoim składzie 3 enzymy (amylazę, proteazę,  mannaza), związki powierzchniowo-czynne, czwartorzędowe związki amonowe ( węglan amonu), </t>
    </r>
    <r>
      <rPr>
        <strike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oraz związki kompleksujące i stabilizatory. Pozbawiony alkiloamin, pochodnych fenolowych, chloru i kwasów jako substancji czynnych oraz  bez zawartości chlorków benzalkoniowego i  didecylodimetyloamoniowego. Możliwość przetrzymywania narzędzi w roztworze roboczym przez 72 godziny. Możliwość stosowania w myjkach ultradźwiękowych. Czas działania (B, F, V) do 15 min , Tbc do 30 min . Opakowanie 5 l z pompką na każde 4 kanistry.</t>
    </r>
  </si>
  <si>
    <t>5 L z pompką (1 pompka na 4 szt. )</t>
  </si>
  <si>
    <t>Preparat alkoholowy w żelu do higienicznej (30 sek) i chirurgicznej (90 sek) dezynfekcji rąk. Szerokie spektrum działania: B;Tbc, F, V (HBV,HCV,HIV,Rota,Noro,Adeno,Polio). Zapewnia efekt natychmiastowy i przedłużony; Substancja aktywna 80g etanolu z dodatkiem 2propanolu (poniżej 2,5%) bez zawartości fenoli i pochodnych fenolowych, jodu i jego związków; nie wysusza i nie podrażnia skóry, zawiera substancje pielęgnujące (gliceryna, bisabolol), bez substancji zapachowych i barwiących. Opakowanie 750 ml dostosowane do automatycznych systemów dozujących będących w posiadaniu szpitala</t>
  </si>
  <si>
    <t>750 ml</t>
  </si>
  <si>
    <t>Preparat alkoholowy w żelu do higienicznej (30 sek) i chirurgicznej (90 sek) dezynfekcji rąk. Szerokie spektrum działania: B;Tbc, F, V (HBV,HCV,HIV,Rota,Noro,Adeno,Polio). Zapewnia efekt natychmiastowy i przedłużony; Substancja aktywna 80g etanolu z dodatkiem 2propanolu (poniżej 2,5%) bez zawartości fenoli i pochodnych fenolowych, jodu i jego związków; nie wysusza i nie podrażnia skóry, zawiera substancje pielęgnujące (gliceryna, bisabolol), bez substancji zapachowych i barwiących. Opakowanie 500 ml dostosowane do dozowników łokciowych typu Dermados</t>
  </si>
  <si>
    <t>Miękkie, gotowe do użycia, bezzapachowe rękawice nasączone szybkoschnącym 2% roztworem chlorcheksydyny do antyseptycznego mycia
ciała. Przeznaczone do nieuszkodzonej i niezmienionej chorobowo skóry,
stosowane bez użycia wody. Skuteczne wobec bakterii wg normy EN 13727 w
czasie 1 minuty, drożdży wg normy EN 13624 - 1 min. Chusteczki przed użyciem mogą być podgrzane w kuchence mikrofalowej. Wykonane z wytrzymałego, delikatnego materiału przyjaznego dla środowiska tj.
mieszaniny włókien: poliester i lyocell o rozmiarze 22x15 cm i gramaturze 82g/m2, opakowanie typu flow -pack a 8 szt. Zarejestrowane jako produkt biobójczy.</t>
  </si>
  <si>
    <t>1op=8 szt</t>
  </si>
  <si>
    <t>Preparat do higienicznego mycia rąk i dekolonizacji ciała przed zabiegami chirurgicznymi o przedłużonym czasie działania do 24 godzin. Bez zapachu i barwników. Testowany dermatologicznie. Zawierający w swoim składzie 2% duglukonianu chlorheksydyny. Skuteczność bójcza: higieniczne mycie rąk EN1499 - 30 sek. bakteriobójczy (EN 13727) - 30 s., drożdżakobójczy (EN13624)- 60 s., wirusobójczy wobec wirusów osłonkowych (EN14476) - 60 sek.  Produkt biobójczy. Opakowanie 500 ml.</t>
  </si>
  <si>
    <t>1op=500ml</t>
  </si>
  <si>
    <t xml:space="preserve">Preparat tlenowy, w proszku do sporządzania roztworów roboczych z użyciem wody wodociągowej. Do dezynfekcji, oraz do zasypywania rozlanych płynów ustrojowych. Opakowanie do sporządzania max 10 litrów roztworu roboczego. Zanik barwy roztworu roboczego świadczy o spadku jego aktywności.  Zakres działania B, F, V w czasie 15 min (powierzchnie czyste). </t>
  </si>
  <si>
    <t>1op=200g</t>
  </si>
  <si>
    <t>Preparat tlenowy, w proszku skuteczny wobec pałeczek Salmonelli i gronkowców. Przeznaczony do dezynfekcji powierzchni w obszarze żywnościowym (roztwór roboczy  0,5%) oraz jaj (roztwór roboczy 1%). Roztwór roboczy barwny, zmiana intensywności barwy świadczy o spadku aktywności roztworu.</t>
  </si>
  <si>
    <t>Płynny środek do dezynfekcji powierzchni i sprzętu mającego kontakt z żywnością , zawierający podhloryn sodu 3,6% czynnego chloru . działa na bakterie, grzyby, wirusy</t>
  </si>
  <si>
    <t>1op=5L</t>
  </si>
  <si>
    <t xml:space="preserve">  Wykonawca zobowiązuje się udostępnić nieodpłatnie na czas trwania umowy do pozycji 1, 2, 3, 11 -  5 szt dozowników typu Dermados.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</si>
</sst>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trike/>
      <sz val="10"/>
      <name val="Times New Roman"/>
      <family val="1"/>
      <charset val="238"/>
    </font>
    <font>
      <b/>
      <u/>
      <sz val="12"/>
      <color rgb="FF0070C0"/>
      <name val="Times New Roman"/>
      <family val="1"/>
      <charset val="238"/>
    </font>
    <font>
      <b/>
      <u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9" fontId="10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1" fillId="0" borderId="9" xfId="0" applyFont="1" applyBorder="1"/>
    <xf numFmtId="0" fontId="9" fillId="0" borderId="7" xfId="0" applyFont="1" applyBorder="1" applyAlignment="1">
      <alignment horizontal="center" vertical="center"/>
    </xf>
    <xf numFmtId="0" fontId="9" fillId="0" borderId="12" xfId="0" applyFont="1" applyBorder="1"/>
    <xf numFmtId="0" fontId="9" fillId="0" borderId="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9" fontId="9" fillId="0" borderId="8" xfId="2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9" fontId="9" fillId="0" borderId="7" xfId="2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2" borderId="15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14" fillId="3" borderId="0" xfId="0" applyFont="1" applyFill="1"/>
    <xf numFmtId="0" fontId="1" fillId="3" borderId="0" xfId="0" applyFont="1" applyFill="1"/>
    <xf numFmtId="0" fontId="15" fillId="3" borderId="0" xfId="0" applyFont="1" applyFill="1"/>
  </cellXfs>
  <cellStyles count="3">
    <cellStyle name="Normalny" xfId="0" builtinId="0"/>
    <cellStyle name="Normalny 2" xfId="1" xr:uid="{A67F49BD-8E37-47C9-8D97-A76895A269B8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topLeftCell="A19" workbookViewId="0">
      <selection activeCell="A27" sqref="A27:M27"/>
    </sheetView>
  </sheetViews>
  <sheetFormatPr defaultRowHeight="15" x14ac:dyDescent="0.25"/>
  <cols>
    <col min="1" max="1" width="3.7109375" bestFit="1" customWidth="1"/>
    <col min="2" max="2" width="51.5703125" customWidth="1"/>
    <col min="3" max="3" width="10.5703125" customWidth="1"/>
    <col min="4" max="4" width="14.42578125" customWidth="1"/>
    <col min="5" max="5" width="14" customWidth="1"/>
    <col min="6" max="6" width="12.7109375" customWidth="1"/>
    <col min="7" max="7" width="8" customWidth="1"/>
    <col min="8" max="8" width="13" customWidth="1"/>
    <col min="9" max="9" width="11.7109375" customWidth="1"/>
    <col min="10" max="10" width="21.7109375" customWidth="1"/>
  </cols>
  <sheetData>
    <row r="1" spans="1:10" ht="30" customHeight="1" x14ac:dyDescent="0.25">
      <c r="B1" s="32" t="s">
        <v>20</v>
      </c>
      <c r="C1" s="32"/>
      <c r="D1" s="32"/>
      <c r="E1" s="32"/>
      <c r="F1" s="32"/>
      <c r="G1" s="32"/>
      <c r="H1" s="32"/>
      <c r="I1" s="32"/>
      <c r="J1" s="32"/>
    </row>
    <row r="2" spans="1:10" ht="14.25" customHeight="1" x14ac:dyDescent="0.25">
      <c r="B2" s="7"/>
      <c r="C2" s="7"/>
      <c r="D2" s="7"/>
      <c r="E2" s="7"/>
      <c r="F2" s="7"/>
      <c r="G2" s="7"/>
      <c r="H2" s="7"/>
    </row>
    <row r="3" spans="1:10" ht="18.75" x14ac:dyDescent="0.3">
      <c r="A3" s="3"/>
      <c r="B3" s="8" t="s">
        <v>21</v>
      </c>
      <c r="C3" s="33" t="s">
        <v>8</v>
      </c>
      <c r="D3" s="33"/>
      <c r="E3" s="33"/>
      <c r="F3" s="33"/>
      <c r="G3" s="3"/>
      <c r="H3" s="3"/>
      <c r="I3" s="3"/>
    </row>
    <row r="4" spans="1:10" ht="19.5" thickBot="1" x14ac:dyDescent="0.35">
      <c r="A4" s="3"/>
      <c r="B4" s="8" t="s">
        <v>22</v>
      </c>
      <c r="C4" s="3"/>
      <c r="D4" s="3"/>
      <c r="E4" s="3"/>
      <c r="F4" s="3"/>
      <c r="G4" s="3"/>
      <c r="H4" s="3"/>
      <c r="I4" s="3"/>
    </row>
    <row r="5" spans="1:10" ht="15.75" x14ac:dyDescent="0.25">
      <c r="A5" s="36" t="s">
        <v>0</v>
      </c>
      <c r="B5" s="48" t="s">
        <v>14</v>
      </c>
      <c r="C5" s="48" t="s">
        <v>17</v>
      </c>
      <c r="D5" s="46" t="s">
        <v>15</v>
      </c>
      <c r="E5" s="46" t="s">
        <v>16</v>
      </c>
      <c r="F5" s="46" t="s">
        <v>1</v>
      </c>
      <c r="G5" s="45" t="s">
        <v>10</v>
      </c>
      <c r="H5" s="45"/>
      <c r="I5" s="46" t="s">
        <v>7</v>
      </c>
      <c r="J5" s="34" t="s">
        <v>12</v>
      </c>
    </row>
    <row r="6" spans="1:10" ht="32.25" thickBot="1" x14ac:dyDescent="0.3">
      <c r="A6" s="37"/>
      <c r="B6" s="49"/>
      <c r="C6" s="49"/>
      <c r="D6" s="47"/>
      <c r="E6" s="47"/>
      <c r="F6" s="47"/>
      <c r="G6" s="13" t="s">
        <v>13</v>
      </c>
      <c r="H6" s="13" t="s">
        <v>11</v>
      </c>
      <c r="I6" s="47"/>
      <c r="J6" s="35"/>
    </row>
    <row r="7" spans="1:10" ht="114.75" x14ac:dyDescent="0.25">
      <c r="A7" s="17">
        <v>1</v>
      </c>
      <c r="B7" s="16" t="s">
        <v>23</v>
      </c>
      <c r="C7" s="28">
        <v>250</v>
      </c>
      <c r="D7" s="28" t="s">
        <v>24</v>
      </c>
      <c r="E7" s="14"/>
      <c r="F7" s="14">
        <f>(C7*E7)</f>
        <v>0</v>
      </c>
      <c r="G7" s="18"/>
      <c r="H7" s="19">
        <f>(F7*G7)</f>
        <v>0</v>
      </c>
      <c r="I7" s="19">
        <f>(F7+H7)</f>
        <v>0</v>
      </c>
      <c r="J7" s="12"/>
    </row>
    <row r="8" spans="1:10" ht="76.5" x14ac:dyDescent="0.25">
      <c r="A8" s="21">
        <v>2</v>
      </c>
      <c r="B8" s="16" t="s">
        <v>25</v>
      </c>
      <c r="C8" s="28">
        <v>20</v>
      </c>
      <c r="D8" s="28" t="s">
        <v>24</v>
      </c>
      <c r="E8" s="15"/>
      <c r="F8" s="14">
        <f t="shared" ref="F8:F22" si="0">(C8*E8)</f>
        <v>0</v>
      </c>
      <c r="G8" s="18"/>
      <c r="H8" s="19">
        <f t="shared" ref="H8:H22" si="1">(F8*G8)</f>
        <v>0</v>
      </c>
      <c r="I8" s="19">
        <f t="shared" ref="I8:I22" si="2">(F8+H8)</f>
        <v>0</v>
      </c>
      <c r="J8" s="10"/>
    </row>
    <row r="9" spans="1:10" ht="89.25" x14ac:dyDescent="0.25">
      <c r="A9" s="17">
        <v>3</v>
      </c>
      <c r="B9" s="16" t="s">
        <v>26</v>
      </c>
      <c r="C9" s="28">
        <v>250</v>
      </c>
      <c r="D9" s="28" t="s">
        <v>24</v>
      </c>
      <c r="E9" s="15"/>
      <c r="F9" s="14">
        <f t="shared" si="0"/>
        <v>0</v>
      </c>
      <c r="G9" s="20"/>
      <c r="H9" s="19">
        <f t="shared" si="1"/>
        <v>0</v>
      </c>
      <c r="I9" s="19">
        <f t="shared" si="2"/>
        <v>0</v>
      </c>
      <c r="J9" s="10"/>
    </row>
    <row r="10" spans="1:10" ht="165.75" x14ac:dyDescent="0.25">
      <c r="A10" s="21">
        <v>4</v>
      </c>
      <c r="B10" s="16" t="s">
        <v>27</v>
      </c>
      <c r="C10" s="28">
        <v>20</v>
      </c>
      <c r="D10" s="29" t="s">
        <v>28</v>
      </c>
      <c r="E10" s="15"/>
      <c r="F10" s="14">
        <f t="shared" si="0"/>
        <v>0</v>
      </c>
      <c r="G10" s="20"/>
      <c r="H10" s="19">
        <f t="shared" si="1"/>
        <v>0</v>
      </c>
      <c r="I10" s="19">
        <f t="shared" si="2"/>
        <v>0</v>
      </c>
      <c r="J10" s="10"/>
    </row>
    <row r="11" spans="1:10" ht="153" x14ac:dyDescent="0.25">
      <c r="A11" s="17">
        <v>5</v>
      </c>
      <c r="B11" s="16" t="s">
        <v>29</v>
      </c>
      <c r="C11" s="28">
        <v>20</v>
      </c>
      <c r="D11" s="29" t="s">
        <v>30</v>
      </c>
      <c r="E11" s="15"/>
      <c r="F11" s="14">
        <f t="shared" si="0"/>
        <v>0</v>
      </c>
      <c r="G11" s="20"/>
      <c r="H11" s="19">
        <f t="shared" si="1"/>
        <v>0</v>
      </c>
      <c r="I11" s="19">
        <f t="shared" si="2"/>
        <v>0</v>
      </c>
      <c r="J11" s="10"/>
    </row>
    <row r="12" spans="1:10" ht="63.75" x14ac:dyDescent="0.25">
      <c r="A12" s="21">
        <v>6</v>
      </c>
      <c r="B12" s="16" t="s">
        <v>31</v>
      </c>
      <c r="C12" s="28">
        <v>2</v>
      </c>
      <c r="D12" s="29" t="s">
        <v>32</v>
      </c>
      <c r="E12" s="15"/>
      <c r="F12" s="14">
        <f t="shared" si="0"/>
        <v>0</v>
      </c>
      <c r="G12" s="20"/>
      <c r="H12" s="19">
        <f t="shared" si="1"/>
        <v>0</v>
      </c>
      <c r="I12" s="19">
        <f t="shared" si="2"/>
        <v>0</v>
      </c>
      <c r="J12" s="10"/>
    </row>
    <row r="13" spans="1:10" ht="89.25" x14ac:dyDescent="0.25">
      <c r="A13" s="17">
        <v>7</v>
      </c>
      <c r="B13" s="16" t="s">
        <v>33</v>
      </c>
      <c r="C13" s="29">
        <v>12</v>
      </c>
      <c r="D13" s="29" t="s">
        <v>34</v>
      </c>
      <c r="E13" s="15"/>
      <c r="F13" s="14">
        <f t="shared" si="0"/>
        <v>0</v>
      </c>
      <c r="G13" s="20"/>
      <c r="H13" s="19">
        <f t="shared" si="1"/>
        <v>0</v>
      </c>
      <c r="I13" s="19">
        <f t="shared" si="2"/>
        <v>0</v>
      </c>
      <c r="J13" s="10"/>
    </row>
    <row r="14" spans="1:10" ht="102" x14ac:dyDescent="0.25">
      <c r="A14" s="21">
        <v>8</v>
      </c>
      <c r="B14" s="16" t="s">
        <v>35</v>
      </c>
      <c r="C14" s="28">
        <v>10</v>
      </c>
      <c r="D14" s="28" t="s">
        <v>36</v>
      </c>
      <c r="E14" s="15"/>
      <c r="F14" s="14">
        <f t="shared" si="0"/>
        <v>0</v>
      </c>
      <c r="G14" s="20"/>
      <c r="H14" s="19">
        <f t="shared" si="1"/>
        <v>0</v>
      </c>
      <c r="I14" s="19">
        <f t="shared" si="2"/>
        <v>0</v>
      </c>
      <c r="J14" s="10"/>
    </row>
    <row r="15" spans="1:10" ht="165.75" x14ac:dyDescent="0.25">
      <c r="A15" s="17">
        <v>9</v>
      </c>
      <c r="B15" s="16" t="s">
        <v>37</v>
      </c>
      <c r="C15" s="28">
        <v>30</v>
      </c>
      <c r="D15" s="29" t="s">
        <v>38</v>
      </c>
      <c r="E15" s="15"/>
      <c r="F15" s="14">
        <f t="shared" si="0"/>
        <v>0</v>
      </c>
      <c r="G15" s="20"/>
      <c r="H15" s="19">
        <f t="shared" si="1"/>
        <v>0</v>
      </c>
      <c r="I15" s="19">
        <f t="shared" si="2"/>
        <v>0</v>
      </c>
      <c r="J15" s="10"/>
    </row>
    <row r="16" spans="1:10" ht="140.25" x14ac:dyDescent="0.25">
      <c r="A16" s="21">
        <v>10</v>
      </c>
      <c r="B16" s="16" t="s">
        <v>39</v>
      </c>
      <c r="C16" s="28">
        <v>15</v>
      </c>
      <c r="D16" s="28" t="s">
        <v>40</v>
      </c>
      <c r="E16" s="15"/>
      <c r="F16" s="14">
        <f t="shared" si="0"/>
        <v>0</v>
      </c>
      <c r="G16" s="20"/>
      <c r="H16" s="19">
        <f t="shared" si="1"/>
        <v>0</v>
      </c>
      <c r="I16" s="19">
        <f t="shared" si="2"/>
        <v>0</v>
      </c>
      <c r="J16" s="10"/>
    </row>
    <row r="17" spans="1:13" ht="127.5" x14ac:dyDescent="0.25">
      <c r="A17" s="17">
        <v>11</v>
      </c>
      <c r="B17" s="16" t="s">
        <v>41</v>
      </c>
      <c r="C17" s="28">
        <v>100</v>
      </c>
      <c r="D17" s="28" t="s">
        <v>19</v>
      </c>
      <c r="E17" s="15"/>
      <c r="F17" s="14">
        <f t="shared" si="0"/>
        <v>0</v>
      </c>
      <c r="G17" s="20"/>
      <c r="H17" s="19">
        <f t="shared" si="1"/>
        <v>0</v>
      </c>
      <c r="I17" s="19">
        <f t="shared" si="2"/>
        <v>0</v>
      </c>
      <c r="J17" s="10"/>
    </row>
    <row r="18" spans="1:13" ht="178.5" x14ac:dyDescent="0.25">
      <c r="A18" s="21">
        <v>12</v>
      </c>
      <c r="B18" s="16" t="s">
        <v>42</v>
      </c>
      <c r="C18" s="28">
        <v>100</v>
      </c>
      <c r="D18" s="28" t="s">
        <v>43</v>
      </c>
      <c r="E18" s="15"/>
      <c r="F18" s="14">
        <f t="shared" si="0"/>
        <v>0</v>
      </c>
      <c r="G18" s="20"/>
      <c r="H18" s="19">
        <f t="shared" si="1"/>
        <v>0</v>
      </c>
      <c r="I18" s="19">
        <f t="shared" si="2"/>
        <v>0</v>
      </c>
      <c r="J18" s="10"/>
    </row>
    <row r="19" spans="1:13" ht="114.75" x14ac:dyDescent="0.25">
      <c r="A19" s="17">
        <v>13</v>
      </c>
      <c r="B19" s="16" t="s">
        <v>44</v>
      </c>
      <c r="C19" s="28">
        <v>50</v>
      </c>
      <c r="D19" s="28" t="s">
        <v>45</v>
      </c>
      <c r="E19" s="15"/>
      <c r="F19" s="14">
        <f t="shared" si="0"/>
        <v>0</v>
      </c>
      <c r="G19" s="20"/>
      <c r="H19" s="19">
        <f t="shared" si="1"/>
        <v>0</v>
      </c>
      <c r="I19" s="19">
        <f t="shared" si="2"/>
        <v>0</v>
      </c>
      <c r="J19" s="10"/>
    </row>
    <row r="20" spans="1:13" ht="76.5" x14ac:dyDescent="0.25">
      <c r="A20" s="21">
        <v>14</v>
      </c>
      <c r="B20" s="16" t="s">
        <v>46</v>
      </c>
      <c r="C20" s="28">
        <v>4</v>
      </c>
      <c r="D20" s="28" t="s">
        <v>47</v>
      </c>
      <c r="E20" s="15"/>
      <c r="F20" s="14">
        <f t="shared" si="0"/>
        <v>0</v>
      </c>
      <c r="G20" s="20"/>
      <c r="H20" s="19">
        <f t="shared" si="1"/>
        <v>0</v>
      </c>
      <c r="I20" s="19">
        <f t="shared" si="2"/>
        <v>0</v>
      </c>
      <c r="J20" s="10"/>
    </row>
    <row r="21" spans="1:13" ht="63.75" x14ac:dyDescent="0.25">
      <c r="A21" s="17">
        <v>15</v>
      </c>
      <c r="B21" s="16" t="s">
        <v>48</v>
      </c>
      <c r="C21" s="28">
        <v>20</v>
      </c>
      <c r="D21" s="28" t="s">
        <v>47</v>
      </c>
      <c r="E21" s="15"/>
      <c r="F21" s="14">
        <f t="shared" si="0"/>
        <v>0</v>
      </c>
      <c r="G21" s="20"/>
      <c r="H21" s="19">
        <f t="shared" si="1"/>
        <v>0</v>
      </c>
      <c r="I21" s="19">
        <f t="shared" si="2"/>
        <v>0</v>
      </c>
      <c r="J21" s="10"/>
    </row>
    <row r="22" spans="1:13" ht="39" thickBot="1" x14ac:dyDescent="0.3">
      <c r="A22" s="21">
        <v>16</v>
      </c>
      <c r="B22" s="16" t="s">
        <v>49</v>
      </c>
      <c r="C22" s="28">
        <v>2</v>
      </c>
      <c r="D22" s="28" t="s">
        <v>50</v>
      </c>
      <c r="E22" s="15"/>
      <c r="F22" s="14">
        <f t="shared" si="0"/>
        <v>0</v>
      </c>
      <c r="G22" s="20"/>
      <c r="H22" s="19">
        <f t="shared" si="1"/>
        <v>0</v>
      </c>
      <c r="I22" s="19">
        <f t="shared" si="2"/>
        <v>0</v>
      </c>
      <c r="J22" s="10"/>
    </row>
    <row r="23" spans="1:13" ht="16.5" thickBot="1" x14ac:dyDescent="0.3">
      <c r="A23" s="43" t="s">
        <v>9</v>
      </c>
      <c r="B23" s="44"/>
      <c r="C23" s="44"/>
      <c r="D23" s="44"/>
      <c r="E23" s="44"/>
      <c r="F23" s="44"/>
      <c r="G23" s="9"/>
      <c r="H23" s="22">
        <f>SUM(H7:H22)</f>
        <v>0</v>
      </c>
      <c r="I23" s="23">
        <f>SUM(I7:I22)</f>
        <v>0</v>
      </c>
      <c r="J23" s="11"/>
    </row>
    <row r="24" spans="1:13" s="25" customFormat="1" ht="15.75" x14ac:dyDescent="0.25">
      <c r="A24" s="52" t="s">
        <v>51</v>
      </c>
      <c r="B24" s="50"/>
      <c r="C24" s="50"/>
      <c r="D24" s="50"/>
      <c r="E24" s="50"/>
      <c r="F24" s="50"/>
      <c r="G24" s="50"/>
      <c r="H24" s="50"/>
      <c r="I24" s="51"/>
      <c r="J24" s="51"/>
    </row>
    <row r="25" spans="1:13" ht="15.75" x14ac:dyDescent="0.25">
      <c r="A25" s="24"/>
      <c r="B25" s="24"/>
      <c r="C25" s="24"/>
      <c r="D25" s="24"/>
      <c r="E25" s="24"/>
      <c r="F25" s="24"/>
      <c r="G25" s="25"/>
      <c r="H25" s="26"/>
      <c r="I25" s="26"/>
      <c r="J25" s="27"/>
    </row>
    <row r="26" spans="1:13" ht="15.75" x14ac:dyDescent="0.25">
      <c r="A26" s="1" t="s">
        <v>2</v>
      </c>
    </row>
    <row r="27" spans="1:13" ht="31.5" customHeight="1" x14ac:dyDescent="0.25">
      <c r="A27" s="38" t="s">
        <v>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16.5" thickBot="1" x14ac:dyDescent="0.3">
      <c r="A28" s="2"/>
    </row>
    <row r="29" spans="1:13" ht="30" customHeight="1" thickBot="1" x14ac:dyDescent="0.3">
      <c r="A29" s="2"/>
      <c r="B29" s="4" t="s">
        <v>4</v>
      </c>
      <c r="C29" s="39" t="s">
        <v>5</v>
      </c>
      <c r="D29" s="40"/>
    </row>
    <row r="30" spans="1:13" ht="15.75" customHeight="1" x14ac:dyDescent="0.25">
      <c r="A30" s="2"/>
      <c r="B30" s="5"/>
      <c r="C30" s="41"/>
      <c r="D30" s="42"/>
    </row>
    <row r="31" spans="1:13" ht="16.5" thickBot="1" x14ac:dyDescent="0.3">
      <c r="A31" s="2"/>
      <c r="B31" s="6"/>
      <c r="C31" s="30"/>
      <c r="D31" s="31"/>
    </row>
    <row r="32" spans="1:13" ht="15.75" x14ac:dyDescent="0.25">
      <c r="A32" s="2"/>
    </row>
    <row r="33" spans="1:12" ht="15.75" x14ac:dyDescent="0.25">
      <c r="A33" s="2" t="s">
        <v>6</v>
      </c>
      <c r="B33" s="3" t="s">
        <v>18</v>
      </c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6">
    <mergeCell ref="C31:D31"/>
    <mergeCell ref="B1:J1"/>
    <mergeCell ref="C3:F3"/>
    <mergeCell ref="J5:J6"/>
    <mergeCell ref="A5:A6"/>
    <mergeCell ref="A27:M27"/>
    <mergeCell ref="C29:D29"/>
    <mergeCell ref="C30:D30"/>
    <mergeCell ref="A23:F23"/>
    <mergeCell ref="G5:H5"/>
    <mergeCell ref="I5:I6"/>
    <mergeCell ref="F5:F6"/>
    <mergeCell ref="E5:E6"/>
    <mergeCell ref="D5:D6"/>
    <mergeCell ref="C5:C6"/>
    <mergeCell ref="B5:B6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Arkusz1!_Hlk140144359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Kaska</dc:creator>
  <cp:lastModifiedBy>Przetargi USOR</cp:lastModifiedBy>
  <cp:lastPrinted>2023-06-05T09:40:58Z</cp:lastPrinted>
  <dcterms:created xsi:type="dcterms:W3CDTF">2022-07-15T10:59:51Z</dcterms:created>
  <dcterms:modified xsi:type="dcterms:W3CDTF">2026-04-27T12:00:40Z</dcterms:modified>
</cp:coreProperties>
</file>